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тмц!$A$5:$Z$5</definedName>
    <definedName name="_xlnm.Print_Area" localSheetId="0">тмц!$A$1:$Z$37</definedName>
  </definedNames>
  <calcPr calcId="125725"/>
</workbook>
</file>

<file path=xl/calcChain.xml><?xml version="1.0" encoding="utf-8"?>
<calcChain xmlns="http://schemas.openxmlformats.org/spreadsheetml/2006/main">
  <c r="Y7" i="4"/>
  <c r="Y8"/>
  <c r="Y9"/>
  <c r="Y10"/>
  <c r="Y11"/>
  <c r="Y12"/>
  <c r="Y13"/>
  <c r="Y14"/>
  <c r="Y15"/>
  <c r="Y16"/>
  <c r="Y17"/>
  <c r="Y18"/>
  <c r="Y19"/>
  <c r="Y20"/>
  <c r="Y21"/>
  <c r="Y22"/>
  <c r="Y23"/>
  <c r="Y24"/>
  <c r="Y25"/>
  <c r="Y26"/>
  <c r="Y27"/>
  <c r="Y28"/>
  <c r="Y29"/>
  <c r="Y30"/>
  <c r="Y6"/>
  <c r="Y31" l="1"/>
  <c r="M31"/>
  <c r="N31"/>
  <c r="O31"/>
  <c r="Q31"/>
  <c r="R31"/>
  <c r="L31" l="1"/>
  <c r="S31"/>
  <c r="T31"/>
  <c r="U31"/>
  <c r="V31"/>
  <c r="W31"/>
</calcChain>
</file>

<file path=xl/sharedStrings.xml><?xml version="1.0" encoding="utf-8"?>
<sst xmlns="http://schemas.openxmlformats.org/spreadsheetml/2006/main" count="289" uniqueCount="123">
  <si>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</si>
  <si>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</si>
  <si>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</si>
  <si>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</si>
  <si>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</si>
  <si>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</si>
  <si>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</si>
  <si>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</si>
  <si>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</si>
  <si>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</si>
  <si>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</si>
  <si>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</si>
  <si>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</si>
  <si>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</si>
  <si>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</si>
  <si>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</si>
  <si>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</si>
  <si>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</si>
  <si>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</si>
  <si>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</si>
  <si>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</si>
  <si>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</si>
  <si>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</si>
  <si>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</si>
  <si>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</si>
  <si>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</si>
  <si>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</si>
  <si>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</si>
  <si>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</si>
  <si>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</si>
  <si>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</si>
  <si>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</si>
  <si>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</si>
  <si>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</si>
  <si>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</si>
  <si>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</si>
  <si>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</si>
  <si>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</si>
  <si>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</si>
  <si>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Декабрь</t>
  </si>
  <si>
    <t>Январь</t>
  </si>
  <si>
    <t>Февраль</t>
  </si>
  <si>
    <t>Март</t>
  </si>
  <si>
    <t>приложить техдокументацию на предлагаемую продукцию</t>
  </si>
  <si>
    <t>Прил 1.2 Техзадания</t>
  </si>
  <si>
    <t>Манжет сальниковый 1.2-30-52</t>
  </si>
  <si>
    <t>Ремень А-1120-IV</t>
  </si>
  <si>
    <t>Рукав 50х61,5-1,6</t>
  </si>
  <si>
    <t>Рукав для газовой сварки (пропан) I-12.0-0.63</t>
  </si>
  <si>
    <t>Рукав напорно-всасывающий гофрированный Б-100х1,0-6000</t>
  </si>
  <si>
    <t>Рукав напорно-всасывающий гофрированный В-75х0,5-4000</t>
  </si>
  <si>
    <t>Рукав для газовой сварки (кислород) III-9.0-2.0</t>
  </si>
  <si>
    <t>Рукав напорный ВГ 25-6,3 атм</t>
  </si>
  <si>
    <t>Рукав пожарный напорный для ПТ 1,6 МПа с ГР-50 Стандарт (морозостойкий) д-51мм, 20м</t>
  </si>
  <si>
    <t>Рукав пожарный напорный для ПТ 1,6 Мпа с ГР-50 Стандарт (морозостойкий) д-80мм, 20м</t>
  </si>
  <si>
    <t>Техпластина ТМКЩ-С-4мм</t>
  </si>
  <si>
    <t>Техпластина МБС-С-4мм</t>
  </si>
  <si>
    <t>Техпластина ТМКЩ-С-8мм</t>
  </si>
  <si>
    <t>Техпластина ТМКЩ-С-6мм</t>
  </si>
  <si>
    <t>Паронит ПОН-Б-1,0мм 1500х1000</t>
  </si>
  <si>
    <t>Техпластина ТМКЩ-С-5мм</t>
  </si>
  <si>
    <t>Прокладка резиновая (ТМКЩ) кольцевая, плоская для уплотнения фланцевых соединений Dy 100, Ру 16 мПа, Т до 80°С, толщ. 6 мм</t>
  </si>
  <si>
    <t>Прокладка резиновая (ТМКЩ) кольцевая, плоская для уплотнения фланцевых соединений Dy 150, Ру 16 мПа, Т до 80°С, толщ. 6 мм</t>
  </si>
  <si>
    <t>Прокладка резиновая (ТМКЩ) кольцевая, плоская для уплотнения фланцевых соединений Dy 200, Ру 16 мПа, Т до 80°С, толщ. 6 мм</t>
  </si>
  <si>
    <t>Техпластина формовая 6 мм 800*800</t>
  </si>
  <si>
    <t>Набивка ХБП-31 18х18</t>
  </si>
  <si>
    <t>Набивка ХБП-31 10х10</t>
  </si>
  <si>
    <t>Набивка ХБП-31 12х12</t>
  </si>
  <si>
    <t>Набивка АП-31 16х16</t>
  </si>
  <si>
    <t>Лен сантехнический</t>
  </si>
  <si>
    <t>шт</t>
  </si>
  <si>
    <t>м</t>
  </si>
  <si>
    <t>пог. м</t>
  </si>
  <si>
    <t>кг</t>
  </si>
  <si>
    <t>Май</t>
  </si>
  <si>
    <t>МБ000004</t>
  </si>
  <si>
    <t>МВ000018</t>
  </si>
  <si>
    <t>МГ000009</t>
  </si>
  <si>
    <t>МГ000018</t>
  </si>
  <si>
    <t>МГ000019</t>
  </si>
  <si>
    <t>МГ000020</t>
  </si>
  <si>
    <t>МГ000022</t>
  </si>
  <si>
    <t>МГ000067</t>
  </si>
  <si>
    <t>МГ000255</t>
  </si>
  <si>
    <t>МГ000265</t>
  </si>
  <si>
    <t>МЕ000001</t>
  </si>
  <si>
    <t>МЕ000003</t>
  </si>
  <si>
    <t>МЕ000004</t>
  </si>
  <si>
    <t>МЕ000013</t>
  </si>
  <si>
    <t>МЕ000018</t>
  </si>
  <si>
    <t>МЕ000020</t>
  </si>
  <si>
    <t>МЕ000060</t>
  </si>
  <si>
    <t>МЕ000069</t>
  </si>
  <si>
    <t>МЕ000074</t>
  </si>
  <si>
    <t>МЕ000093</t>
  </si>
  <si>
    <t>МЖ000002</t>
  </si>
  <si>
    <t>МЖ000004</t>
  </si>
  <si>
    <t>МЖ000005</t>
  </si>
  <si>
    <t>МЖ000007</t>
  </si>
  <si>
    <t>МЖ000048</t>
  </si>
  <si>
    <t>22.19.73.111</t>
  </si>
  <si>
    <t>46.74.2</t>
  </si>
  <si>
    <t>22.19.40.122</t>
  </si>
  <si>
    <t>22.19.30.138</t>
  </si>
  <si>
    <t>22.19.3</t>
  </si>
  <si>
    <t>22.19.30.135</t>
  </si>
  <si>
    <t>22.19.30.133</t>
  </si>
  <si>
    <t>22.19.30.139</t>
  </si>
  <si>
    <t>13.96.16.130</t>
  </si>
  <si>
    <t>22.19.73.119</t>
  </si>
  <si>
    <t>22.19.7</t>
  </si>
  <si>
    <t>22.19.20.120</t>
  </si>
  <si>
    <t>22.19.2</t>
  </si>
  <si>
    <t>22.19.1</t>
  </si>
  <si>
    <t>22.19.73.130</t>
  </si>
  <si>
    <t>22.19.20.112</t>
  </si>
  <si>
    <t>13.94.11.140</t>
  </si>
  <si>
    <t>23.99.19.190</t>
  </si>
  <si>
    <t>23.99.1</t>
  </si>
  <si>
    <t>23.99.14.130</t>
  </si>
  <si>
    <t>01.16.19.119</t>
  </si>
  <si>
    <t>ВК-120-20</t>
  </si>
  <si>
    <t>График поставки товара в 2020 году</t>
  </si>
</sst>
</file>

<file path=xl/styles.xml><?xml version="1.0" encoding="utf-8"?>
<styleSheet xmlns="http://schemas.openxmlformats.org/spreadsheetml/2006/main">
  <numFmts count="1">
    <numFmt numFmtId="165" formatCode="0.000"/>
  </numFmts>
  <fonts count="13">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
      <sz val="8"/>
      <name val="Times New Roman"/>
      <family val="1"/>
      <charset val="204"/>
    </font>
    <font>
      <sz val="10"/>
      <name val="Arial"/>
      <family val="2"/>
    </font>
    <font>
      <sz val="8"/>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top style="thin">
        <color indexed="64"/>
      </top>
      <bottom style="thin">
        <color rgb="FF000000"/>
      </bottom>
      <diagonal/>
    </border>
    <border>
      <left style="thin">
        <color rgb="FF000000"/>
      </left>
      <right/>
      <top style="thin">
        <color rgb="FF000000"/>
      </top>
      <bottom style="thin">
        <color indexed="64"/>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wrapText="1"/>
    </xf>
    <xf numFmtId="0" fontId="8" fillId="2" borderId="1" xfId="0" applyNumberFormat="1" applyFont="1" applyFill="1" applyBorder="1" applyAlignment="1" applyProtection="1">
      <alignment horizontal="center" vertical="center" textRotation="90" wrapText="1"/>
    </xf>
    <xf numFmtId="0" fontId="8"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textRotation="90" wrapText="1"/>
    </xf>
    <xf numFmtId="0" fontId="8" fillId="3" borderId="0" xfId="0" applyNumberFormat="1" applyFont="1" applyFill="1" applyBorder="1" applyAlignment="1" applyProtection="1">
      <alignment vertical="center" wrapText="1"/>
    </xf>
    <xf numFmtId="0" fontId="6" fillId="2" borderId="7" xfId="0" applyNumberFormat="1" applyFont="1" applyFill="1" applyBorder="1" applyAlignment="1" applyProtection="1">
      <alignment vertical="center" wrapText="1"/>
    </xf>
    <xf numFmtId="0" fontId="6" fillId="0" borderId="7"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3" fontId="7" fillId="0" borderId="12" xfId="0" applyNumberFormat="1" applyFont="1" applyFill="1" applyBorder="1" applyAlignment="1" applyProtection="1">
      <alignment horizontal="center" vertical="center" wrapText="1"/>
    </xf>
    <xf numFmtId="4" fontId="8" fillId="0" borderId="10" xfId="0" applyNumberFormat="1" applyFont="1" applyFill="1" applyBorder="1" applyAlignment="1" applyProtection="1">
      <alignment horizontal="center" vertical="center" wrapText="1"/>
    </xf>
    <xf numFmtId="4" fontId="8" fillId="0" borderId="1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2" fontId="7" fillId="2" borderId="3" xfId="0" applyNumberFormat="1" applyFont="1" applyFill="1" applyBorder="1" applyAlignment="1" applyProtection="1">
      <alignment horizontal="center" vertical="center" wrapText="1"/>
    </xf>
    <xf numFmtId="3" fontId="10" fillId="0" borderId="12" xfId="0" applyNumberFormat="1" applyFont="1" applyFill="1" applyBorder="1" applyAlignment="1" applyProtection="1">
      <alignment horizontal="center" vertical="center" wrapText="1"/>
    </xf>
    <xf numFmtId="0" fontId="0" fillId="0" borderId="13" xfId="0" applyBorder="1" applyAlignment="1">
      <alignment horizontal="left" vertical="center" wrapText="1"/>
    </xf>
    <xf numFmtId="0" fontId="1" fillId="0" borderId="13" xfId="0" applyFont="1" applyBorder="1" applyAlignment="1">
      <alignment horizontal="center" vertical="center" wrapText="1"/>
    </xf>
    <xf numFmtId="1"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4" fontId="7" fillId="0" borderId="12" xfId="0" applyNumberFormat="1" applyFont="1" applyFill="1" applyBorder="1" applyAlignment="1" applyProtection="1">
      <alignment horizontal="center" vertical="center" wrapText="1"/>
    </xf>
    <xf numFmtId="2" fontId="11" fillId="0" borderId="1" xfId="3" applyNumberFormat="1" applyFont="1" applyBorder="1" applyAlignment="1">
      <alignment horizontal="center" vertical="center" wrapText="1"/>
    </xf>
    <xf numFmtId="0" fontId="8" fillId="3" borderId="6" xfId="0" applyNumberFormat="1" applyFont="1" applyFill="1" applyBorder="1" applyAlignment="1" applyProtection="1">
      <alignment vertical="center" wrapText="1"/>
    </xf>
    <xf numFmtId="0" fontId="8" fillId="3" borderId="7" xfId="0" applyNumberFormat="1" applyFont="1" applyFill="1" applyBorder="1" applyAlignment="1" applyProtection="1">
      <alignment vertical="center" wrapText="1"/>
    </xf>
    <xf numFmtId="0" fontId="8" fillId="3" borderId="8"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right" vertical="center" wrapText="1"/>
    </xf>
    <xf numFmtId="0" fontId="8" fillId="0" borderId="10" xfId="0" applyNumberFormat="1" applyFont="1" applyFill="1" applyBorder="1" applyAlignment="1" applyProtection="1">
      <alignment horizontal="right" vertical="center" wrapText="1"/>
    </xf>
    <xf numFmtId="0" fontId="8" fillId="0" borderId="11" xfId="0" applyNumberFormat="1" applyFont="1" applyFill="1" applyBorder="1" applyAlignment="1" applyProtection="1">
      <alignment horizontal="right" vertical="center" wrapText="1"/>
    </xf>
    <xf numFmtId="0" fontId="6" fillId="2" borderId="9"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165" fontId="0" fillId="0" borderId="13" xfId="0" applyNumberFormat="1" applyBorder="1" applyAlignment="1">
      <alignment horizontal="center" vertical="center"/>
    </xf>
    <xf numFmtId="0" fontId="0" fillId="0" borderId="14" xfId="0" applyBorder="1" applyAlignment="1">
      <alignment horizontal="right"/>
    </xf>
    <xf numFmtId="2" fontId="0" fillId="0" borderId="15" xfId="0" applyNumberFormat="1" applyBorder="1" applyAlignment="1">
      <alignment horizontal="center" vertical="center"/>
    </xf>
    <xf numFmtId="2" fontId="0" fillId="0" borderId="16" xfId="0" applyNumberFormat="1" applyBorder="1" applyAlignment="1">
      <alignment horizontal="center" vertical="center"/>
    </xf>
    <xf numFmtId="2" fontId="0" fillId="0" borderId="17" xfId="0" applyNumberFormat="1" applyBorder="1" applyAlignment="1">
      <alignment horizontal="center" vertical="center"/>
    </xf>
    <xf numFmtId="2" fontId="0" fillId="0" borderId="18" xfId="0" applyNumberFormat="1" applyBorder="1" applyAlignment="1">
      <alignment horizontal="center" vertical="center"/>
    </xf>
    <xf numFmtId="2" fontId="0" fillId="0" borderId="1" xfId="0" applyNumberFormat="1" applyBorder="1" applyAlignment="1">
      <alignment horizontal="center" vertical="center"/>
    </xf>
    <xf numFmtId="2" fontId="0" fillId="0" borderId="14" xfId="0" applyNumberFormat="1" applyBorder="1" applyAlignment="1">
      <alignment horizontal="center" vertical="center"/>
    </xf>
    <xf numFmtId="2" fontId="0" fillId="0" borderId="19" xfId="0" applyNumberFormat="1" applyBorder="1" applyAlignment="1">
      <alignment horizontal="center" vertical="center"/>
    </xf>
    <xf numFmtId="0" fontId="0" fillId="0" borderId="13" xfId="0" applyFill="1" applyBorder="1" applyAlignment="1">
      <alignment horizontal="center" vertical="center"/>
    </xf>
    <xf numFmtId="0" fontId="0" fillId="0" borderId="13" xfId="0" applyBorder="1" applyAlignment="1">
      <alignment horizontal="left" vertical="center"/>
    </xf>
    <xf numFmtId="0" fontId="0" fillId="0" borderId="14" xfId="0" applyBorder="1" applyAlignment="1">
      <alignment horizontal="right" vertical="center"/>
    </xf>
    <xf numFmtId="2" fontId="0" fillId="0" borderId="13" xfId="0" applyNumberFormat="1" applyBorder="1" applyAlignment="1">
      <alignment horizontal="left" vertical="center"/>
    </xf>
    <xf numFmtId="0" fontId="12" fillId="0" borderId="13" xfId="0" applyFont="1" applyBorder="1" applyAlignment="1">
      <alignment horizontal="left" vertical="center" wrapText="1"/>
    </xf>
    <xf numFmtId="0" fontId="12" fillId="0" borderId="13" xfId="0" applyFont="1" applyFill="1" applyBorder="1" applyAlignment="1">
      <alignment horizontal="left" vertical="center" wrapText="1"/>
    </xf>
    <xf numFmtId="1" fontId="0" fillId="0" borderId="14" xfId="0" applyNumberFormat="1" applyBorder="1" applyAlignment="1">
      <alignment horizontal="right" vertical="center"/>
    </xf>
    <xf numFmtId="165" fontId="0" fillId="0" borderId="16" xfId="0" applyNumberFormat="1" applyBorder="1" applyAlignment="1">
      <alignment horizontal="center" vertical="center"/>
    </xf>
    <xf numFmtId="165" fontId="0" fillId="0" borderId="14" xfId="0" applyNumberFormat="1" applyBorder="1" applyAlignment="1">
      <alignment horizontal="center" vertical="center"/>
    </xf>
    <xf numFmtId="165" fontId="0" fillId="0" borderId="1" xfId="0" applyNumberFormat="1" applyBorder="1" applyAlignment="1">
      <alignment horizontal="center" vertical="center"/>
    </xf>
    <xf numFmtId="165" fontId="11" fillId="0" borderId="1" xfId="3"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9"/>
  <sheetViews>
    <sheetView tabSelected="1" view="pageBreakPreview" topLeftCell="A19" zoomScale="80" zoomScaleNormal="86" zoomScaleSheetLayoutView="80" workbookViewId="0">
      <selection activeCell="O10" sqref="O10"/>
    </sheetView>
  </sheetViews>
  <sheetFormatPr defaultColWidth="8.85546875" defaultRowHeight="12.75"/>
  <cols>
    <col min="1" max="1" width="6.28515625" customWidth="1"/>
    <col min="2" max="2" width="9.140625" customWidth="1"/>
    <col min="3" max="3" width="8.7109375" customWidth="1"/>
    <col min="4" max="4" width="8" customWidth="1"/>
    <col min="5" max="5" width="11.5703125" customWidth="1"/>
    <col min="6" max="6" width="22.7109375" style="1" customWidth="1"/>
    <col min="7" max="7" width="15.5703125" style="1" customWidth="1"/>
    <col min="8" max="8" width="7.5703125" style="1" customWidth="1"/>
    <col min="9" max="9" width="13.140625" style="1" customWidth="1"/>
    <col min="10" max="10" width="13" style="1" customWidth="1"/>
    <col min="11" max="11" width="21.28515625" style="1" customWidth="1"/>
    <col min="12" max="12" width="11.7109375" customWidth="1"/>
    <col min="13" max="13" width="5.5703125" hidden="1" customWidth="1"/>
    <col min="14" max="14" width="9.5703125" customWidth="1"/>
    <col min="15" max="15" width="8.7109375" customWidth="1"/>
    <col min="16" max="16" width="10.28515625" customWidth="1"/>
    <col min="17" max="17" width="12.28515625" customWidth="1"/>
    <col min="18" max="23" width="4.7109375" hidden="1" customWidth="1"/>
    <col min="24" max="25" width="15.7109375" customWidth="1"/>
    <col min="26" max="26" width="21.42578125" customWidth="1"/>
  </cols>
  <sheetData>
    <row r="1" spans="1:26" ht="18.75" customHeight="1">
      <c r="A1" s="5"/>
      <c r="B1" s="5"/>
      <c r="C1" s="5"/>
      <c r="D1" s="5"/>
      <c r="E1" s="5"/>
      <c r="F1" s="6"/>
      <c r="G1" s="6"/>
      <c r="H1" s="6"/>
      <c r="I1" s="6"/>
      <c r="J1" s="6"/>
      <c r="K1" s="6"/>
      <c r="L1" s="5"/>
      <c r="M1" s="5"/>
      <c r="N1" s="5"/>
      <c r="O1" s="5"/>
      <c r="P1" s="5"/>
      <c r="Q1" s="5"/>
      <c r="R1" s="5"/>
      <c r="S1" s="5"/>
      <c r="T1" s="5"/>
      <c r="U1" s="5"/>
      <c r="V1" s="5"/>
      <c r="W1" s="5"/>
      <c r="X1" s="5"/>
      <c r="Y1" s="5"/>
      <c r="Z1" s="7" t="s">
        <v>12</v>
      </c>
    </row>
    <row r="2" spans="1:26" s="4" customFormat="1" ht="42.75" customHeight="1">
      <c r="A2" s="8" t="s">
        <v>13</v>
      </c>
      <c r="B2" s="8"/>
      <c r="C2" s="9"/>
      <c r="D2" s="9"/>
      <c r="E2" s="9"/>
      <c r="F2" s="9"/>
      <c r="G2" s="9"/>
      <c r="H2" s="9"/>
      <c r="I2" s="9"/>
      <c r="J2" s="9"/>
      <c r="K2" s="9"/>
      <c r="L2" s="9"/>
      <c r="M2" s="9"/>
      <c r="N2" s="9"/>
      <c r="O2" s="9"/>
      <c r="P2" s="9"/>
      <c r="Q2" s="9"/>
      <c r="R2" s="9"/>
      <c r="S2" s="9"/>
      <c r="T2" s="9"/>
      <c r="U2" s="9"/>
      <c r="V2" s="9"/>
      <c r="W2" s="9"/>
      <c r="X2" s="9"/>
      <c r="Y2" s="9"/>
      <c r="Z2" s="9"/>
    </row>
    <row r="3" spans="1:26" s="4" customFormat="1" ht="25.5" customHeight="1">
      <c r="A3" s="8" t="s">
        <v>9</v>
      </c>
      <c r="B3" s="8"/>
      <c r="C3" s="9"/>
      <c r="D3" s="9"/>
      <c r="E3" s="30" t="s">
        <v>121</v>
      </c>
      <c r="F3" s="31"/>
      <c r="G3" s="31"/>
      <c r="H3" s="31"/>
      <c r="I3" s="31"/>
      <c r="J3" s="31"/>
      <c r="K3" s="31"/>
      <c r="L3" s="32"/>
      <c r="M3" s="13"/>
      <c r="N3" s="13"/>
      <c r="O3" s="9"/>
      <c r="P3" s="9"/>
      <c r="Q3" s="9"/>
      <c r="R3" s="9"/>
      <c r="S3" s="9"/>
      <c r="T3" s="9"/>
      <c r="U3" s="9"/>
      <c r="V3" s="9"/>
      <c r="W3" s="9"/>
      <c r="X3" s="9"/>
      <c r="Y3" s="9"/>
      <c r="Z3" s="9"/>
    </row>
    <row r="4" spans="1:26" s="4" customFormat="1" ht="102.75" customHeight="1">
      <c r="A4" s="5"/>
      <c r="B4" s="5"/>
      <c r="C4" s="5"/>
      <c r="D4" s="5"/>
      <c r="E4" s="5"/>
      <c r="F4" s="6"/>
      <c r="G4" s="6"/>
      <c r="H4" s="6"/>
      <c r="I4" s="6"/>
      <c r="J4" s="6"/>
      <c r="K4" s="6"/>
      <c r="L4" s="5"/>
      <c r="M4" s="42" t="s">
        <v>122</v>
      </c>
      <c r="N4" s="42"/>
      <c r="O4" s="42"/>
      <c r="P4" s="42"/>
      <c r="Q4" s="42"/>
      <c r="R4" s="14"/>
      <c r="S4" s="14"/>
      <c r="T4" s="14"/>
      <c r="U4" s="14"/>
      <c r="V4" s="15"/>
      <c r="W4" s="16"/>
      <c r="X4" s="37" t="s">
        <v>28</v>
      </c>
      <c r="Y4" s="37" t="s">
        <v>27</v>
      </c>
      <c r="Z4" s="33" t="s">
        <v>10</v>
      </c>
    </row>
    <row r="5" spans="1:26" s="4" customFormat="1" ht="96.75" customHeight="1">
      <c r="A5" s="10" t="s">
        <v>14</v>
      </c>
      <c r="B5" s="10" t="s">
        <v>15</v>
      </c>
      <c r="C5" s="11" t="s">
        <v>25</v>
      </c>
      <c r="D5" s="11" t="s">
        <v>26</v>
      </c>
      <c r="E5" s="11" t="s">
        <v>5</v>
      </c>
      <c r="F5" s="11" t="s">
        <v>1</v>
      </c>
      <c r="G5" s="11" t="s">
        <v>0</v>
      </c>
      <c r="H5" s="11" t="s">
        <v>6</v>
      </c>
      <c r="I5" s="11" t="s">
        <v>3</v>
      </c>
      <c r="J5" s="11" t="s">
        <v>7</v>
      </c>
      <c r="K5" s="11" t="s">
        <v>4</v>
      </c>
      <c r="L5" s="11" t="s">
        <v>2</v>
      </c>
      <c r="M5" s="12" t="s">
        <v>33</v>
      </c>
      <c r="N5" s="12" t="s">
        <v>34</v>
      </c>
      <c r="O5" s="12" t="s">
        <v>35</v>
      </c>
      <c r="P5" s="12" t="s">
        <v>36</v>
      </c>
      <c r="Q5" s="12" t="s">
        <v>37</v>
      </c>
      <c r="R5" s="12" t="s">
        <v>39</v>
      </c>
      <c r="S5" s="12" t="s">
        <v>40</v>
      </c>
      <c r="T5" s="12" t="s">
        <v>41</v>
      </c>
      <c r="U5" s="12" t="s">
        <v>42</v>
      </c>
      <c r="V5" s="12" t="s">
        <v>8</v>
      </c>
      <c r="W5" s="12" t="s">
        <v>74</v>
      </c>
      <c r="X5" s="38"/>
      <c r="Y5" s="38"/>
      <c r="Z5" s="34"/>
    </row>
    <row r="6" spans="1:26" s="4" customFormat="1" ht="63">
      <c r="A6" s="21">
        <v>1</v>
      </c>
      <c r="B6" s="11">
        <v>1</v>
      </c>
      <c r="C6" s="55" t="s">
        <v>100</v>
      </c>
      <c r="D6" s="55" t="s">
        <v>101</v>
      </c>
      <c r="E6" s="54" t="s">
        <v>75</v>
      </c>
      <c r="F6" s="24" t="s">
        <v>45</v>
      </c>
      <c r="G6" s="25" t="s">
        <v>44</v>
      </c>
      <c r="H6" s="55" t="s">
        <v>70</v>
      </c>
      <c r="I6" s="24" t="s">
        <v>31</v>
      </c>
      <c r="J6" s="24" t="s">
        <v>31</v>
      </c>
      <c r="K6" s="24" t="s">
        <v>32</v>
      </c>
      <c r="L6" s="45">
        <v>8</v>
      </c>
      <c r="M6" s="46"/>
      <c r="N6" s="47"/>
      <c r="O6" s="50"/>
      <c r="P6" s="51"/>
      <c r="Q6" s="29">
        <v>8</v>
      </c>
      <c r="R6" s="26"/>
      <c r="S6" s="12"/>
      <c r="T6" s="12"/>
      <c r="U6" s="12"/>
      <c r="V6" s="12"/>
      <c r="W6" s="12"/>
      <c r="X6" s="22">
        <v>14.816666666666668</v>
      </c>
      <c r="Y6" s="22">
        <f>L6*X6</f>
        <v>118.53333333333335</v>
      </c>
      <c r="Z6" s="20" t="s">
        <v>43</v>
      </c>
    </row>
    <row r="7" spans="1:26" s="4" customFormat="1" ht="63">
      <c r="A7" s="27">
        <v>2</v>
      </c>
      <c r="B7" s="11">
        <v>1</v>
      </c>
      <c r="C7" s="55" t="s">
        <v>102</v>
      </c>
      <c r="D7" s="55" t="s">
        <v>101</v>
      </c>
      <c r="E7" s="54" t="s">
        <v>76</v>
      </c>
      <c r="F7" s="24" t="s">
        <v>46</v>
      </c>
      <c r="G7" s="25" t="s">
        <v>44</v>
      </c>
      <c r="H7" s="55" t="s">
        <v>70</v>
      </c>
      <c r="I7" s="24" t="s">
        <v>31</v>
      </c>
      <c r="J7" s="24" t="s">
        <v>31</v>
      </c>
      <c r="K7" s="24" t="s">
        <v>32</v>
      </c>
      <c r="L7" s="45">
        <v>6</v>
      </c>
      <c r="M7" s="56"/>
      <c r="N7" s="48"/>
      <c r="O7" s="52">
        <v>6</v>
      </c>
      <c r="P7" s="51"/>
      <c r="Q7" s="29"/>
      <c r="R7" s="26"/>
      <c r="S7" s="12"/>
      <c r="T7" s="12"/>
      <c r="U7" s="12"/>
      <c r="V7" s="12"/>
      <c r="W7" s="12"/>
      <c r="X7" s="22">
        <v>50.897222222222219</v>
      </c>
      <c r="Y7" s="22">
        <f t="shared" ref="Y7:Y30" si="0">L7*X7</f>
        <v>305.38333333333333</v>
      </c>
      <c r="Z7" s="20" t="s">
        <v>43</v>
      </c>
    </row>
    <row r="8" spans="1:26" s="4" customFormat="1" ht="63">
      <c r="A8" s="27">
        <v>3</v>
      </c>
      <c r="B8" s="11">
        <v>1</v>
      </c>
      <c r="C8" s="55" t="s">
        <v>103</v>
      </c>
      <c r="D8" s="55" t="s">
        <v>104</v>
      </c>
      <c r="E8" s="54" t="s">
        <v>77</v>
      </c>
      <c r="F8" s="24" t="s">
        <v>47</v>
      </c>
      <c r="G8" s="25" t="s">
        <v>44</v>
      </c>
      <c r="H8" s="55" t="s">
        <v>71</v>
      </c>
      <c r="I8" s="24" t="s">
        <v>31</v>
      </c>
      <c r="J8" s="24" t="s">
        <v>31</v>
      </c>
      <c r="K8" s="24" t="s">
        <v>32</v>
      </c>
      <c r="L8" s="45">
        <v>12</v>
      </c>
      <c r="M8" s="56"/>
      <c r="N8" s="48">
        <v>12</v>
      </c>
      <c r="O8" s="52"/>
      <c r="P8" s="51"/>
      <c r="Q8" s="29"/>
      <c r="R8" s="26"/>
      <c r="S8" s="12"/>
      <c r="T8" s="12"/>
      <c r="U8" s="12"/>
      <c r="V8" s="12"/>
      <c r="W8" s="12"/>
      <c r="X8" s="22">
        <v>412.5672222222222</v>
      </c>
      <c r="Y8" s="22">
        <f t="shared" si="0"/>
        <v>4950.8066666666664</v>
      </c>
      <c r="Z8" s="20" t="s">
        <v>43</v>
      </c>
    </row>
    <row r="9" spans="1:26" s="4" customFormat="1" ht="63">
      <c r="A9" s="27">
        <v>4</v>
      </c>
      <c r="B9" s="11">
        <v>1</v>
      </c>
      <c r="C9" s="55" t="s">
        <v>103</v>
      </c>
      <c r="D9" s="55" t="s">
        <v>104</v>
      </c>
      <c r="E9" s="54" t="s">
        <v>78</v>
      </c>
      <c r="F9" s="24" t="s">
        <v>48</v>
      </c>
      <c r="G9" s="25" t="s">
        <v>44</v>
      </c>
      <c r="H9" s="55" t="s">
        <v>72</v>
      </c>
      <c r="I9" s="24" t="s">
        <v>31</v>
      </c>
      <c r="J9" s="24" t="s">
        <v>31</v>
      </c>
      <c r="K9" s="24" t="s">
        <v>32</v>
      </c>
      <c r="L9" s="45">
        <v>20</v>
      </c>
      <c r="M9" s="56"/>
      <c r="N9" s="48">
        <v>10</v>
      </c>
      <c r="O9" s="52"/>
      <c r="P9" s="51">
        <v>10</v>
      </c>
      <c r="Q9" s="29"/>
      <c r="R9" s="26"/>
      <c r="S9" s="12"/>
      <c r="T9" s="12"/>
      <c r="U9" s="12"/>
      <c r="V9" s="12"/>
      <c r="W9" s="12"/>
      <c r="X9" s="22">
        <v>50.946666666666665</v>
      </c>
      <c r="Y9" s="22">
        <f t="shared" si="0"/>
        <v>1018.9333333333333</v>
      </c>
      <c r="Z9" s="20" t="s">
        <v>43</v>
      </c>
    </row>
    <row r="10" spans="1:26" s="4" customFormat="1" ht="63">
      <c r="A10" s="27">
        <v>5</v>
      </c>
      <c r="B10" s="11">
        <v>1</v>
      </c>
      <c r="C10" s="55" t="s">
        <v>105</v>
      </c>
      <c r="D10" s="55" t="s">
        <v>104</v>
      </c>
      <c r="E10" s="54" t="s">
        <v>79</v>
      </c>
      <c r="F10" s="24" t="s">
        <v>49</v>
      </c>
      <c r="G10" s="25" t="s">
        <v>44</v>
      </c>
      <c r="H10" s="55" t="s">
        <v>70</v>
      </c>
      <c r="I10" s="24" t="s">
        <v>31</v>
      </c>
      <c r="J10" s="24" t="s">
        <v>31</v>
      </c>
      <c r="K10" s="24" t="s">
        <v>32</v>
      </c>
      <c r="L10" s="45">
        <v>4</v>
      </c>
      <c r="M10" s="56"/>
      <c r="N10" s="48">
        <v>2</v>
      </c>
      <c r="O10" s="52">
        <v>2</v>
      </c>
      <c r="P10" s="51"/>
      <c r="Q10" s="29"/>
      <c r="R10" s="26"/>
      <c r="S10" s="12"/>
      <c r="T10" s="12"/>
      <c r="U10" s="12"/>
      <c r="V10" s="12"/>
      <c r="W10" s="12"/>
      <c r="X10" s="22">
        <v>5692.278888888889</v>
      </c>
      <c r="Y10" s="22">
        <f t="shared" si="0"/>
        <v>22769.115555555556</v>
      </c>
      <c r="Z10" s="20" t="s">
        <v>43</v>
      </c>
    </row>
    <row r="11" spans="1:26" s="4" customFormat="1" ht="63">
      <c r="A11" s="27">
        <v>6</v>
      </c>
      <c r="B11" s="11">
        <v>1</v>
      </c>
      <c r="C11" s="55" t="s">
        <v>105</v>
      </c>
      <c r="D11" s="55" t="s">
        <v>104</v>
      </c>
      <c r="E11" s="54" t="s">
        <v>80</v>
      </c>
      <c r="F11" s="24" t="s">
        <v>50</v>
      </c>
      <c r="G11" s="25" t="s">
        <v>44</v>
      </c>
      <c r="H11" s="55" t="s">
        <v>70</v>
      </c>
      <c r="I11" s="24" t="s">
        <v>31</v>
      </c>
      <c r="J11" s="24" t="s">
        <v>31</v>
      </c>
      <c r="K11" s="24" t="s">
        <v>32</v>
      </c>
      <c r="L11" s="45">
        <v>3</v>
      </c>
      <c r="M11" s="56"/>
      <c r="N11" s="48"/>
      <c r="O11" s="52"/>
      <c r="P11" s="51"/>
      <c r="Q11" s="29">
        <v>3</v>
      </c>
      <c r="R11" s="26"/>
      <c r="S11" s="12"/>
      <c r="T11" s="12"/>
      <c r="U11" s="12"/>
      <c r="V11" s="12"/>
      <c r="W11" s="12"/>
      <c r="X11" s="22">
        <v>2509.2744444444447</v>
      </c>
      <c r="Y11" s="22">
        <f t="shared" si="0"/>
        <v>7527.8233333333337</v>
      </c>
      <c r="Z11" s="20" t="s">
        <v>43</v>
      </c>
    </row>
    <row r="12" spans="1:26" s="4" customFormat="1" ht="63">
      <c r="A12" s="27">
        <v>7</v>
      </c>
      <c r="B12" s="11">
        <v>1</v>
      </c>
      <c r="C12" s="55" t="s">
        <v>103</v>
      </c>
      <c r="D12" s="55" t="s">
        <v>104</v>
      </c>
      <c r="E12" s="54" t="s">
        <v>81</v>
      </c>
      <c r="F12" s="24" t="s">
        <v>51</v>
      </c>
      <c r="G12" s="25" t="s">
        <v>44</v>
      </c>
      <c r="H12" s="55" t="s">
        <v>71</v>
      </c>
      <c r="I12" s="24" t="s">
        <v>31</v>
      </c>
      <c r="J12" s="24" t="s">
        <v>31</v>
      </c>
      <c r="K12" s="24" t="s">
        <v>32</v>
      </c>
      <c r="L12" s="45">
        <v>90</v>
      </c>
      <c r="M12" s="56"/>
      <c r="N12" s="48"/>
      <c r="O12" s="52">
        <v>40</v>
      </c>
      <c r="P12" s="51">
        <v>50</v>
      </c>
      <c r="Q12" s="29"/>
      <c r="R12" s="26"/>
      <c r="S12" s="12"/>
      <c r="T12" s="12"/>
      <c r="U12" s="12"/>
      <c r="V12" s="12"/>
      <c r="W12" s="12"/>
      <c r="X12" s="22">
        <v>47.777777777777771</v>
      </c>
      <c r="Y12" s="22">
        <f t="shared" si="0"/>
        <v>4299.9999999999991</v>
      </c>
      <c r="Z12" s="20" t="s">
        <v>43</v>
      </c>
    </row>
    <row r="13" spans="1:26" s="4" customFormat="1" ht="63">
      <c r="A13" s="27">
        <v>8</v>
      </c>
      <c r="B13" s="11">
        <v>1</v>
      </c>
      <c r="C13" s="55" t="s">
        <v>106</v>
      </c>
      <c r="D13" s="55" t="s">
        <v>104</v>
      </c>
      <c r="E13" s="54" t="s">
        <v>82</v>
      </c>
      <c r="F13" s="24" t="s">
        <v>52</v>
      </c>
      <c r="G13" s="25" t="s">
        <v>44</v>
      </c>
      <c r="H13" s="55" t="s">
        <v>71</v>
      </c>
      <c r="I13" s="24" t="s">
        <v>31</v>
      </c>
      <c r="J13" s="24" t="s">
        <v>31</v>
      </c>
      <c r="K13" s="24" t="s">
        <v>32</v>
      </c>
      <c r="L13" s="45">
        <v>20</v>
      </c>
      <c r="M13" s="56"/>
      <c r="N13" s="48">
        <v>20</v>
      </c>
      <c r="O13" s="52"/>
      <c r="P13" s="51"/>
      <c r="Q13" s="29"/>
      <c r="R13" s="26"/>
      <c r="S13" s="12"/>
      <c r="T13" s="12"/>
      <c r="U13" s="12"/>
      <c r="V13" s="12"/>
      <c r="W13" s="12"/>
      <c r="X13" s="22">
        <v>238.09555555555553</v>
      </c>
      <c r="Y13" s="22">
        <f t="shared" si="0"/>
        <v>4761.9111111111106</v>
      </c>
      <c r="Z13" s="20" t="s">
        <v>43</v>
      </c>
    </row>
    <row r="14" spans="1:26" s="4" customFormat="1" ht="63.75">
      <c r="A14" s="27">
        <v>9</v>
      </c>
      <c r="B14" s="11">
        <v>1</v>
      </c>
      <c r="C14" s="55" t="s">
        <v>107</v>
      </c>
      <c r="D14" s="55" t="s">
        <v>104</v>
      </c>
      <c r="E14" s="54" t="s">
        <v>83</v>
      </c>
      <c r="F14" s="24" t="s">
        <v>53</v>
      </c>
      <c r="G14" s="25" t="s">
        <v>44</v>
      </c>
      <c r="H14" s="55" t="s">
        <v>70</v>
      </c>
      <c r="I14" s="24" t="s">
        <v>31</v>
      </c>
      <c r="J14" s="24" t="s">
        <v>31</v>
      </c>
      <c r="K14" s="24" t="s">
        <v>32</v>
      </c>
      <c r="L14" s="45">
        <v>7</v>
      </c>
      <c r="M14" s="56"/>
      <c r="N14" s="48">
        <v>5</v>
      </c>
      <c r="O14" s="52">
        <v>2</v>
      </c>
      <c r="P14" s="51"/>
      <c r="Q14" s="29"/>
      <c r="R14" s="26"/>
      <c r="S14" s="12"/>
      <c r="T14" s="12"/>
      <c r="U14" s="12"/>
      <c r="V14" s="12"/>
      <c r="W14" s="12"/>
      <c r="X14" s="22">
        <v>2229.2066666666669</v>
      </c>
      <c r="Y14" s="22">
        <f t="shared" si="0"/>
        <v>15604.446666666669</v>
      </c>
      <c r="Z14" s="20" t="s">
        <v>43</v>
      </c>
    </row>
    <row r="15" spans="1:26" s="4" customFormat="1" ht="63.75">
      <c r="A15" s="27">
        <v>10</v>
      </c>
      <c r="B15" s="11">
        <v>1</v>
      </c>
      <c r="C15" s="55" t="s">
        <v>108</v>
      </c>
      <c r="D15" s="57">
        <v>46.9</v>
      </c>
      <c r="E15" s="54" t="s">
        <v>84</v>
      </c>
      <c r="F15" s="24" t="s">
        <v>54</v>
      </c>
      <c r="G15" s="25" t="s">
        <v>44</v>
      </c>
      <c r="H15" s="55" t="s">
        <v>70</v>
      </c>
      <c r="I15" s="24" t="s">
        <v>31</v>
      </c>
      <c r="J15" s="24" t="s">
        <v>31</v>
      </c>
      <c r="K15" s="24" t="s">
        <v>32</v>
      </c>
      <c r="L15" s="45">
        <v>2</v>
      </c>
      <c r="M15" s="56"/>
      <c r="N15" s="48"/>
      <c r="O15" s="52">
        <v>2</v>
      </c>
      <c r="P15" s="51"/>
      <c r="Q15" s="29"/>
      <c r="R15" s="26"/>
      <c r="S15" s="12"/>
      <c r="T15" s="12"/>
      <c r="U15" s="12"/>
      <c r="V15" s="12"/>
      <c r="W15" s="12"/>
      <c r="X15" s="22">
        <v>4059.6577777777779</v>
      </c>
      <c r="Y15" s="22">
        <f t="shared" si="0"/>
        <v>8119.3155555555559</v>
      </c>
      <c r="Z15" s="20" t="s">
        <v>43</v>
      </c>
    </row>
    <row r="16" spans="1:26" s="4" customFormat="1" ht="63">
      <c r="A16" s="27">
        <v>11</v>
      </c>
      <c r="B16" s="11">
        <v>1</v>
      </c>
      <c r="C16" s="55" t="s">
        <v>109</v>
      </c>
      <c r="D16" s="55" t="s">
        <v>110</v>
      </c>
      <c r="E16" s="54" t="s">
        <v>85</v>
      </c>
      <c r="F16" s="24" t="s">
        <v>55</v>
      </c>
      <c r="G16" s="25" t="s">
        <v>44</v>
      </c>
      <c r="H16" s="55" t="s">
        <v>73</v>
      </c>
      <c r="I16" s="24" t="s">
        <v>31</v>
      </c>
      <c r="J16" s="24" t="s">
        <v>31</v>
      </c>
      <c r="K16" s="24" t="s">
        <v>32</v>
      </c>
      <c r="L16" s="45">
        <v>90.15</v>
      </c>
      <c r="M16" s="56"/>
      <c r="N16" s="48">
        <v>20</v>
      </c>
      <c r="O16" s="52">
        <v>50.15</v>
      </c>
      <c r="P16" s="51">
        <v>10</v>
      </c>
      <c r="Q16" s="29">
        <v>10</v>
      </c>
      <c r="R16" s="26"/>
      <c r="S16" s="12"/>
      <c r="T16" s="12"/>
      <c r="U16" s="12"/>
      <c r="V16" s="12"/>
      <c r="W16" s="12"/>
      <c r="X16" s="22">
        <v>70.376111111111115</v>
      </c>
      <c r="Y16" s="22">
        <f t="shared" si="0"/>
        <v>6344.4064166666676</v>
      </c>
      <c r="Z16" s="20" t="s">
        <v>43</v>
      </c>
    </row>
    <row r="17" spans="1:26" s="4" customFormat="1" ht="63">
      <c r="A17" s="27">
        <v>12</v>
      </c>
      <c r="B17" s="11">
        <v>1</v>
      </c>
      <c r="C17" s="55" t="s">
        <v>111</v>
      </c>
      <c r="D17" s="55" t="s">
        <v>112</v>
      </c>
      <c r="E17" s="54" t="s">
        <v>86</v>
      </c>
      <c r="F17" s="24" t="s">
        <v>56</v>
      </c>
      <c r="G17" s="25" t="s">
        <v>44</v>
      </c>
      <c r="H17" s="55" t="s">
        <v>73</v>
      </c>
      <c r="I17" s="24" t="s">
        <v>31</v>
      </c>
      <c r="J17" s="24" t="s">
        <v>31</v>
      </c>
      <c r="K17" s="24" t="s">
        <v>32</v>
      </c>
      <c r="L17" s="45">
        <v>20</v>
      </c>
      <c r="M17" s="56"/>
      <c r="N17" s="48">
        <v>8</v>
      </c>
      <c r="O17" s="52">
        <v>4</v>
      </c>
      <c r="P17" s="51">
        <v>4</v>
      </c>
      <c r="Q17" s="29">
        <v>4</v>
      </c>
      <c r="R17" s="26"/>
      <c r="S17" s="12"/>
      <c r="T17" s="12"/>
      <c r="U17" s="12"/>
      <c r="V17" s="12"/>
      <c r="W17" s="12"/>
      <c r="X17" s="22">
        <v>97.765000000000001</v>
      </c>
      <c r="Y17" s="22">
        <f t="shared" si="0"/>
        <v>1955.3</v>
      </c>
      <c r="Z17" s="20" t="s">
        <v>43</v>
      </c>
    </row>
    <row r="18" spans="1:26" s="4" customFormat="1" ht="63">
      <c r="A18" s="27">
        <v>13</v>
      </c>
      <c r="B18" s="11">
        <v>1</v>
      </c>
      <c r="C18" s="55" t="s">
        <v>111</v>
      </c>
      <c r="D18" s="55" t="s">
        <v>113</v>
      </c>
      <c r="E18" s="54" t="s">
        <v>87</v>
      </c>
      <c r="F18" s="58" t="s">
        <v>57</v>
      </c>
      <c r="G18" s="25" t="s">
        <v>44</v>
      </c>
      <c r="H18" s="55" t="s">
        <v>73</v>
      </c>
      <c r="I18" s="24" t="s">
        <v>31</v>
      </c>
      <c r="J18" s="24" t="s">
        <v>31</v>
      </c>
      <c r="K18" s="24" t="s">
        <v>32</v>
      </c>
      <c r="L18" s="45">
        <v>50</v>
      </c>
      <c r="M18" s="56"/>
      <c r="N18" s="48">
        <v>50</v>
      </c>
      <c r="O18" s="52"/>
      <c r="P18" s="51"/>
      <c r="Q18" s="29"/>
      <c r="R18" s="26"/>
      <c r="S18" s="12"/>
      <c r="T18" s="12"/>
      <c r="U18" s="12"/>
      <c r="V18" s="12"/>
      <c r="W18" s="12"/>
      <c r="X18" s="22">
        <v>73.276111111111121</v>
      </c>
      <c r="Y18" s="22">
        <f t="shared" si="0"/>
        <v>3663.8055555555561</v>
      </c>
      <c r="Z18" s="20" t="s">
        <v>43</v>
      </c>
    </row>
    <row r="19" spans="1:26" s="4" customFormat="1" ht="63">
      <c r="A19" s="27">
        <v>14</v>
      </c>
      <c r="B19" s="11">
        <v>1</v>
      </c>
      <c r="C19" s="55" t="s">
        <v>109</v>
      </c>
      <c r="D19" s="55" t="s">
        <v>110</v>
      </c>
      <c r="E19" s="54" t="s">
        <v>88</v>
      </c>
      <c r="F19" s="59" t="s">
        <v>58</v>
      </c>
      <c r="G19" s="25" t="s">
        <v>44</v>
      </c>
      <c r="H19" s="55" t="s">
        <v>73</v>
      </c>
      <c r="I19" s="24" t="s">
        <v>31</v>
      </c>
      <c r="J19" s="24" t="s">
        <v>31</v>
      </c>
      <c r="K19" s="24" t="s">
        <v>32</v>
      </c>
      <c r="L19" s="45">
        <v>166.61500000000001</v>
      </c>
      <c r="M19" s="56"/>
      <c r="N19" s="61">
        <v>58.454999999999998</v>
      </c>
      <c r="O19" s="62">
        <v>69.94</v>
      </c>
      <c r="P19" s="63">
        <v>20.61</v>
      </c>
      <c r="Q19" s="64">
        <v>17.61</v>
      </c>
      <c r="R19" s="26"/>
      <c r="S19" s="12"/>
      <c r="T19" s="12"/>
      <c r="U19" s="12"/>
      <c r="V19" s="12"/>
      <c r="W19" s="12"/>
      <c r="X19" s="22">
        <v>70.859444444444449</v>
      </c>
      <c r="Y19" s="22">
        <f t="shared" si="0"/>
        <v>11806.246336111113</v>
      </c>
      <c r="Z19" s="20" t="s">
        <v>43</v>
      </c>
    </row>
    <row r="20" spans="1:26" s="4" customFormat="1" ht="63">
      <c r="A20" s="27">
        <v>15</v>
      </c>
      <c r="B20" s="11">
        <v>1</v>
      </c>
      <c r="C20" s="55" t="s">
        <v>114</v>
      </c>
      <c r="D20" s="55" t="s">
        <v>110</v>
      </c>
      <c r="E20" s="54" t="s">
        <v>89</v>
      </c>
      <c r="F20" s="59" t="s">
        <v>59</v>
      </c>
      <c r="G20" s="25" t="s">
        <v>44</v>
      </c>
      <c r="H20" s="55" t="s">
        <v>73</v>
      </c>
      <c r="I20" s="24" t="s">
        <v>31</v>
      </c>
      <c r="J20" s="24" t="s">
        <v>31</v>
      </c>
      <c r="K20" s="24" t="s">
        <v>32</v>
      </c>
      <c r="L20" s="45">
        <v>5</v>
      </c>
      <c r="M20" s="56"/>
      <c r="N20" s="48"/>
      <c r="O20" s="52"/>
      <c r="P20" s="51">
        <v>5</v>
      </c>
      <c r="Q20" s="29"/>
      <c r="R20" s="26"/>
      <c r="S20" s="12"/>
      <c r="T20" s="12"/>
      <c r="U20" s="12"/>
      <c r="V20" s="12"/>
      <c r="W20" s="12"/>
      <c r="X20" s="22">
        <v>127.74555555555558</v>
      </c>
      <c r="Y20" s="22">
        <f t="shared" si="0"/>
        <v>638.72777777777787</v>
      </c>
      <c r="Z20" s="20" t="s">
        <v>43</v>
      </c>
    </row>
    <row r="21" spans="1:26" s="4" customFormat="1" ht="63">
      <c r="A21" s="27">
        <v>16</v>
      </c>
      <c r="B21" s="11">
        <v>1</v>
      </c>
      <c r="C21" s="55" t="s">
        <v>109</v>
      </c>
      <c r="D21" s="55" t="s">
        <v>110</v>
      </c>
      <c r="E21" s="54" t="s">
        <v>90</v>
      </c>
      <c r="F21" s="59" t="s">
        <v>60</v>
      </c>
      <c r="G21" s="25" t="s">
        <v>44</v>
      </c>
      <c r="H21" s="55" t="s">
        <v>73</v>
      </c>
      <c r="I21" s="24" t="s">
        <v>31</v>
      </c>
      <c r="J21" s="24" t="s">
        <v>31</v>
      </c>
      <c r="K21" s="24" t="s">
        <v>32</v>
      </c>
      <c r="L21" s="45">
        <v>90</v>
      </c>
      <c r="M21" s="56"/>
      <c r="N21" s="48">
        <v>20</v>
      </c>
      <c r="O21" s="52">
        <v>50</v>
      </c>
      <c r="P21" s="51">
        <v>10</v>
      </c>
      <c r="Q21" s="29">
        <v>10</v>
      </c>
      <c r="R21" s="26"/>
      <c r="S21" s="12"/>
      <c r="T21" s="12"/>
      <c r="U21" s="12"/>
      <c r="V21" s="12"/>
      <c r="W21" s="12"/>
      <c r="X21" s="22">
        <v>70.376111111111115</v>
      </c>
      <c r="Y21" s="22">
        <f t="shared" si="0"/>
        <v>6333.85</v>
      </c>
      <c r="Z21" s="20" t="s">
        <v>43</v>
      </c>
    </row>
    <row r="22" spans="1:26" s="4" customFormat="1" ht="76.5">
      <c r="A22" s="27">
        <v>17</v>
      </c>
      <c r="B22" s="11">
        <v>1</v>
      </c>
      <c r="C22" s="55" t="s">
        <v>111</v>
      </c>
      <c r="D22" s="55">
        <v>46.76</v>
      </c>
      <c r="E22" s="54" t="s">
        <v>91</v>
      </c>
      <c r="F22" s="24" t="s">
        <v>61</v>
      </c>
      <c r="G22" s="25" t="s">
        <v>44</v>
      </c>
      <c r="H22" s="55" t="s">
        <v>70</v>
      </c>
      <c r="I22" s="24" t="s">
        <v>31</v>
      </c>
      <c r="J22" s="24" t="s">
        <v>31</v>
      </c>
      <c r="K22" s="24" t="s">
        <v>32</v>
      </c>
      <c r="L22" s="45">
        <v>11</v>
      </c>
      <c r="M22" s="56"/>
      <c r="N22" s="48">
        <v>11</v>
      </c>
      <c r="O22" s="52"/>
      <c r="P22" s="51"/>
      <c r="Q22" s="29"/>
      <c r="R22" s="26"/>
      <c r="S22" s="12"/>
      <c r="T22" s="12"/>
      <c r="U22" s="12"/>
      <c r="V22" s="12"/>
      <c r="W22" s="12"/>
      <c r="X22" s="22">
        <v>159.13749999999999</v>
      </c>
      <c r="Y22" s="22">
        <f t="shared" si="0"/>
        <v>1750.5124999999998</v>
      </c>
      <c r="Z22" s="20" t="s">
        <v>43</v>
      </c>
    </row>
    <row r="23" spans="1:26" s="4" customFormat="1" ht="76.5">
      <c r="A23" s="27">
        <v>18</v>
      </c>
      <c r="B23" s="11">
        <v>1</v>
      </c>
      <c r="C23" s="55" t="s">
        <v>111</v>
      </c>
      <c r="D23" s="55">
        <v>46.76</v>
      </c>
      <c r="E23" s="54" t="s">
        <v>92</v>
      </c>
      <c r="F23" s="24" t="s">
        <v>62</v>
      </c>
      <c r="G23" s="25" t="s">
        <v>44</v>
      </c>
      <c r="H23" s="55" t="s">
        <v>70</v>
      </c>
      <c r="I23" s="24" t="s">
        <v>31</v>
      </c>
      <c r="J23" s="24" t="s">
        <v>31</v>
      </c>
      <c r="K23" s="24" t="s">
        <v>32</v>
      </c>
      <c r="L23" s="45">
        <v>9</v>
      </c>
      <c r="M23" s="56"/>
      <c r="N23" s="48">
        <v>9</v>
      </c>
      <c r="O23" s="52"/>
      <c r="P23" s="51"/>
      <c r="Q23" s="29"/>
      <c r="R23" s="26"/>
      <c r="S23" s="12"/>
      <c r="T23" s="12"/>
      <c r="U23" s="12"/>
      <c r="V23" s="12"/>
      <c r="W23" s="12"/>
      <c r="X23" s="22">
        <v>311.38583333333332</v>
      </c>
      <c r="Y23" s="22">
        <f t="shared" si="0"/>
        <v>2802.4724999999999</v>
      </c>
      <c r="Z23" s="20" t="s">
        <v>43</v>
      </c>
    </row>
    <row r="24" spans="1:26" s="4" customFormat="1" ht="76.5">
      <c r="A24" s="27">
        <v>19</v>
      </c>
      <c r="B24" s="11">
        <v>1</v>
      </c>
      <c r="C24" s="55" t="s">
        <v>111</v>
      </c>
      <c r="D24" s="55">
        <v>46.76</v>
      </c>
      <c r="E24" s="54" t="s">
        <v>93</v>
      </c>
      <c r="F24" s="24" t="s">
        <v>63</v>
      </c>
      <c r="G24" s="25" t="s">
        <v>44</v>
      </c>
      <c r="H24" s="55" t="s">
        <v>70</v>
      </c>
      <c r="I24" s="24" t="s">
        <v>31</v>
      </c>
      <c r="J24" s="24" t="s">
        <v>31</v>
      </c>
      <c r="K24" s="24" t="s">
        <v>32</v>
      </c>
      <c r="L24" s="45">
        <v>8</v>
      </c>
      <c r="M24" s="56"/>
      <c r="N24" s="48">
        <v>8</v>
      </c>
      <c r="O24" s="52"/>
      <c r="P24" s="51"/>
      <c r="Q24" s="29"/>
      <c r="R24" s="26"/>
      <c r="S24" s="12"/>
      <c r="T24" s="12"/>
      <c r="U24" s="12"/>
      <c r="V24" s="12"/>
      <c r="W24" s="12"/>
      <c r="X24" s="22">
        <v>395.02833333333331</v>
      </c>
      <c r="Y24" s="22">
        <f t="shared" si="0"/>
        <v>3160.2266666666665</v>
      </c>
      <c r="Z24" s="20" t="s">
        <v>43</v>
      </c>
    </row>
    <row r="25" spans="1:26" s="4" customFormat="1" ht="63">
      <c r="A25" s="27">
        <v>20</v>
      </c>
      <c r="B25" s="11">
        <v>1</v>
      </c>
      <c r="C25" s="55" t="s">
        <v>115</v>
      </c>
      <c r="D25" s="55" t="s">
        <v>113</v>
      </c>
      <c r="E25" s="54" t="s">
        <v>94</v>
      </c>
      <c r="F25" s="24" t="s">
        <v>64</v>
      </c>
      <c r="G25" s="25" t="s">
        <v>44</v>
      </c>
      <c r="H25" s="55" t="s">
        <v>70</v>
      </c>
      <c r="I25" s="24" t="s">
        <v>31</v>
      </c>
      <c r="J25" s="24" t="s">
        <v>31</v>
      </c>
      <c r="K25" s="24" t="s">
        <v>32</v>
      </c>
      <c r="L25" s="45">
        <v>4</v>
      </c>
      <c r="M25" s="56"/>
      <c r="N25" s="48">
        <v>4</v>
      </c>
      <c r="O25" s="52"/>
      <c r="P25" s="51"/>
      <c r="Q25" s="29"/>
      <c r="R25" s="26"/>
      <c r="S25" s="12"/>
      <c r="T25" s="12"/>
      <c r="U25" s="12"/>
      <c r="V25" s="12"/>
      <c r="W25" s="12"/>
      <c r="X25" s="22">
        <v>73.664166666666674</v>
      </c>
      <c r="Y25" s="22">
        <f t="shared" si="0"/>
        <v>294.65666666666669</v>
      </c>
      <c r="Z25" s="20" t="s">
        <v>43</v>
      </c>
    </row>
    <row r="26" spans="1:26" s="4" customFormat="1" ht="63">
      <c r="A26" s="27">
        <v>21</v>
      </c>
      <c r="B26" s="11">
        <v>1</v>
      </c>
      <c r="C26" s="55" t="s">
        <v>116</v>
      </c>
      <c r="D26" s="57">
        <v>46.9</v>
      </c>
      <c r="E26" s="54" t="s">
        <v>95</v>
      </c>
      <c r="F26" s="24" t="s">
        <v>65</v>
      </c>
      <c r="G26" s="25" t="s">
        <v>44</v>
      </c>
      <c r="H26" s="55" t="s">
        <v>73</v>
      </c>
      <c r="I26" s="24" t="s">
        <v>31</v>
      </c>
      <c r="J26" s="24" t="s">
        <v>31</v>
      </c>
      <c r="K26" s="24" t="s">
        <v>32</v>
      </c>
      <c r="L26" s="45">
        <v>24</v>
      </c>
      <c r="M26" s="56"/>
      <c r="N26" s="48"/>
      <c r="O26" s="52">
        <v>24</v>
      </c>
      <c r="P26" s="51"/>
      <c r="Q26" s="29"/>
      <c r="R26" s="26"/>
      <c r="S26" s="12"/>
      <c r="T26" s="12"/>
      <c r="U26" s="12"/>
      <c r="V26" s="12"/>
      <c r="W26" s="12"/>
      <c r="X26" s="22">
        <v>373.58333333333331</v>
      </c>
      <c r="Y26" s="22">
        <f t="shared" si="0"/>
        <v>8966</v>
      </c>
      <c r="Z26" s="20" t="s">
        <v>43</v>
      </c>
    </row>
    <row r="27" spans="1:26" s="4" customFormat="1" ht="63">
      <c r="A27" s="27">
        <v>22</v>
      </c>
      <c r="B27" s="11">
        <v>1</v>
      </c>
      <c r="C27" s="55" t="s">
        <v>117</v>
      </c>
      <c r="D27" s="55" t="s">
        <v>118</v>
      </c>
      <c r="E27" s="54" t="s">
        <v>96</v>
      </c>
      <c r="F27" s="24" t="s">
        <v>66</v>
      </c>
      <c r="G27" s="25" t="s">
        <v>44</v>
      </c>
      <c r="H27" s="55" t="s">
        <v>73</v>
      </c>
      <c r="I27" s="24" t="s">
        <v>31</v>
      </c>
      <c r="J27" s="24" t="s">
        <v>31</v>
      </c>
      <c r="K27" s="24" t="s">
        <v>32</v>
      </c>
      <c r="L27" s="45">
        <v>24</v>
      </c>
      <c r="M27" s="56"/>
      <c r="N27" s="48">
        <v>12</v>
      </c>
      <c r="O27" s="52"/>
      <c r="P27" s="51"/>
      <c r="Q27" s="29">
        <v>12</v>
      </c>
      <c r="R27" s="26"/>
      <c r="S27" s="12"/>
      <c r="T27" s="12"/>
      <c r="U27" s="12"/>
      <c r="V27" s="12"/>
      <c r="W27" s="12"/>
      <c r="X27" s="22">
        <v>328.0961111111111</v>
      </c>
      <c r="Y27" s="22">
        <f t="shared" si="0"/>
        <v>7874.3066666666664</v>
      </c>
      <c r="Z27" s="20" t="s">
        <v>43</v>
      </c>
    </row>
    <row r="28" spans="1:26" s="4" customFormat="1" ht="63">
      <c r="A28" s="27">
        <v>23</v>
      </c>
      <c r="B28" s="11">
        <v>1</v>
      </c>
      <c r="C28" s="55" t="s">
        <v>119</v>
      </c>
      <c r="D28" s="55" t="s">
        <v>118</v>
      </c>
      <c r="E28" s="54" t="s">
        <v>97</v>
      </c>
      <c r="F28" s="24" t="s">
        <v>67</v>
      </c>
      <c r="G28" s="25" t="s">
        <v>44</v>
      </c>
      <c r="H28" s="55" t="s">
        <v>73</v>
      </c>
      <c r="I28" s="24" t="s">
        <v>31</v>
      </c>
      <c r="J28" s="24" t="s">
        <v>31</v>
      </c>
      <c r="K28" s="24" t="s">
        <v>32</v>
      </c>
      <c r="L28" s="45">
        <v>60</v>
      </c>
      <c r="M28" s="60"/>
      <c r="N28" s="48">
        <v>27</v>
      </c>
      <c r="O28" s="52">
        <v>2</v>
      </c>
      <c r="P28" s="51">
        <v>27</v>
      </c>
      <c r="Q28" s="29">
        <v>4</v>
      </c>
      <c r="R28" s="26"/>
      <c r="S28" s="12"/>
      <c r="T28" s="12"/>
      <c r="U28" s="12"/>
      <c r="V28" s="12"/>
      <c r="W28" s="12"/>
      <c r="X28" s="22">
        <v>328.0961111111111</v>
      </c>
      <c r="Y28" s="22">
        <f t="shared" si="0"/>
        <v>19685.766666666666</v>
      </c>
      <c r="Z28" s="20" t="s">
        <v>43</v>
      </c>
    </row>
    <row r="29" spans="1:26" s="4" customFormat="1" ht="63">
      <c r="A29" s="27">
        <v>24</v>
      </c>
      <c r="B29" s="11">
        <v>1</v>
      </c>
      <c r="C29" s="55" t="s">
        <v>109</v>
      </c>
      <c r="D29" s="55" t="s">
        <v>110</v>
      </c>
      <c r="E29" s="54" t="s">
        <v>98</v>
      </c>
      <c r="F29" s="24" t="s">
        <v>68</v>
      </c>
      <c r="G29" s="25" t="s">
        <v>44</v>
      </c>
      <c r="H29" s="55" t="s">
        <v>73</v>
      </c>
      <c r="I29" s="24" t="s">
        <v>31</v>
      </c>
      <c r="J29" s="24" t="s">
        <v>31</v>
      </c>
      <c r="K29" s="24" t="s">
        <v>32</v>
      </c>
      <c r="L29" s="45">
        <v>24</v>
      </c>
      <c r="M29" s="60"/>
      <c r="N29" s="48"/>
      <c r="O29" s="52">
        <v>24</v>
      </c>
      <c r="P29" s="51"/>
      <c r="Q29" s="29"/>
      <c r="R29" s="26"/>
      <c r="S29" s="12"/>
      <c r="T29" s="12"/>
      <c r="U29" s="12"/>
      <c r="V29" s="12"/>
      <c r="W29" s="12"/>
      <c r="X29" s="22">
        <v>287.87222222222221</v>
      </c>
      <c r="Y29" s="22">
        <f t="shared" si="0"/>
        <v>6908.9333333333325</v>
      </c>
      <c r="Z29" s="20" t="s">
        <v>43</v>
      </c>
    </row>
    <row r="30" spans="1:26" s="4" customFormat="1" ht="63.75" thickBot="1">
      <c r="A30" s="27">
        <v>25</v>
      </c>
      <c r="B30" s="11">
        <v>1</v>
      </c>
      <c r="C30" s="55" t="s">
        <v>120</v>
      </c>
      <c r="D30" s="55" t="s">
        <v>101</v>
      </c>
      <c r="E30" s="54" t="s">
        <v>99</v>
      </c>
      <c r="F30" s="24" t="s">
        <v>69</v>
      </c>
      <c r="G30" s="25" t="s">
        <v>44</v>
      </c>
      <c r="H30" s="55" t="s">
        <v>73</v>
      </c>
      <c r="I30" s="24" t="s">
        <v>31</v>
      </c>
      <c r="J30" s="24" t="s">
        <v>31</v>
      </c>
      <c r="K30" s="24" t="s">
        <v>32</v>
      </c>
      <c r="L30" s="45">
        <v>3</v>
      </c>
      <c r="M30" s="60"/>
      <c r="N30" s="49">
        <v>1</v>
      </c>
      <c r="O30" s="53">
        <v>1</v>
      </c>
      <c r="P30" s="51"/>
      <c r="Q30" s="29">
        <v>1</v>
      </c>
      <c r="R30" s="26"/>
      <c r="S30" s="12"/>
      <c r="T30" s="12"/>
      <c r="U30" s="12"/>
      <c r="V30" s="12"/>
      <c r="W30" s="12"/>
      <c r="X30" s="22">
        <v>605.61500000000001</v>
      </c>
      <c r="Y30" s="22">
        <f t="shared" si="0"/>
        <v>1816.845</v>
      </c>
      <c r="Z30" s="20" t="s">
        <v>43</v>
      </c>
    </row>
    <row r="31" spans="1:26" s="4" customFormat="1" ht="16.5" thickBot="1">
      <c r="A31" s="39" t="s">
        <v>30</v>
      </c>
      <c r="B31" s="40"/>
      <c r="C31" s="40"/>
      <c r="D31" s="40"/>
      <c r="E31" s="40"/>
      <c r="F31" s="40"/>
      <c r="G31" s="40"/>
      <c r="H31" s="40"/>
      <c r="I31" s="40"/>
      <c r="J31" s="40"/>
      <c r="K31" s="41"/>
      <c r="L31" s="28">
        <f t="shared" ref="L31:R31" si="1">SUM(L6:L30)</f>
        <v>760.76499999999999</v>
      </c>
      <c r="M31" s="23">
        <f t="shared" si="1"/>
        <v>0</v>
      </c>
      <c r="N31" s="23">
        <f t="shared" si="1"/>
        <v>277.45499999999998</v>
      </c>
      <c r="O31" s="23">
        <f t="shared" si="1"/>
        <v>277.09000000000003</v>
      </c>
      <c r="P31" s="23"/>
      <c r="Q31" s="23">
        <f t="shared" si="1"/>
        <v>69.61</v>
      </c>
      <c r="R31" s="23">
        <f t="shared" si="1"/>
        <v>0</v>
      </c>
      <c r="S31" s="17" t="e">
        <f>SUM(#REF!)</f>
        <v>#REF!</v>
      </c>
      <c r="T31" s="17" t="e">
        <f>SUM(#REF!)</f>
        <v>#REF!</v>
      </c>
      <c r="U31" s="17" t="e">
        <f>SUM(#REF!)</f>
        <v>#REF!</v>
      </c>
      <c r="V31" s="17" t="e">
        <f>SUM(#REF!)</f>
        <v>#REF!</v>
      </c>
      <c r="W31" s="17" t="e">
        <f>SUM(#REF!)</f>
        <v>#REF!</v>
      </c>
      <c r="X31" s="18"/>
      <c r="Y31" s="18">
        <f>SUM(Y6:Y30)</f>
        <v>153478.32497500003</v>
      </c>
      <c r="Z31" s="19"/>
    </row>
    <row r="32" spans="1:26" s="4" customFormat="1" ht="74.25" customHeight="1">
      <c r="A32" s="35" t="s">
        <v>24</v>
      </c>
      <c r="B32" s="35"/>
      <c r="C32" s="35"/>
      <c r="D32" s="36" t="s">
        <v>11</v>
      </c>
      <c r="E32" s="36"/>
      <c r="F32" s="36"/>
      <c r="G32" s="36"/>
      <c r="H32" s="36"/>
      <c r="I32" s="36"/>
      <c r="J32" s="36"/>
      <c r="K32" s="36"/>
      <c r="L32" s="36"/>
      <c r="M32" s="36"/>
      <c r="N32" s="36"/>
      <c r="O32" s="36"/>
      <c r="P32" s="36"/>
      <c r="Q32" s="36"/>
      <c r="R32" s="36"/>
      <c r="S32" s="36"/>
      <c r="T32" s="36"/>
      <c r="U32" s="36"/>
      <c r="V32" s="36"/>
      <c r="W32" s="36"/>
      <c r="X32" s="36"/>
      <c r="Y32" s="36"/>
      <c r="Z32" s="36"/>
    </row>
    <row r="33" spans="1:26" s="4" customFormat="1" ht="59.25" customHeight="1">
      <c r="A33" s="35" t="s">
        <v>18</v>
      </c>
      <c r="B33" s="35"/>
      <c r="C33" s="35"/>
      <c r="D33" s="36" t="s">
        <v>17</v>
      </c>
      <c r="E33" s="36"/>
      <c r="F33" s="36"/>
      <c r="G33" s="36"/>
      <c r="H33" s="36"/>
      <c r="I33" s="36"/>
      <c r="J33" s="36"/>
      <c r="K33" s="36"/>
      <c r="L33" s="36"/>
      <c r="M33" s="36"/>
      <c r="N33" s="36"/>
      <c r="O33" s="36"/>
      <c r="P33" s="36"/>
      <c r="Q33" s="36"/>
      <c r="R33" s="36"/>
      <c r="S33" s="36"/>
      <c r="T33" s="36"/>
      <c r="U33" s="36"/>
      <c r="V33" s="36"/>
      <c r="W33" s="36"/>
      <c r="X33" s="36"/>
      <c r="Y33" s="36"/>
      <c r="Z33" s="36"/>
    </row>
    <row r="34" spans="1:26" s="4" customFormat="1" ht="54" customHeight="1">
      <c r="A34" s="35" t="s">
        <v>20</v>
      </c>
      <c r="B34" s="35"/>
      <c r="C34" s="35"/>
      <c r="D34" s="36" t="s">
        <v>19</v>
      </c>
      <c r="E34" s="36"/>
      <c r="F34" s="36"/>
      <c r="G34" s="36"/>
      <c r="H34" s="36"/>
      <c r="I34" s="36"/>
      <c r="J34" s="36"/>
      <c r="K34" s="36"/>
      <c r="L34" s="36"/>
      <c r="M34" s="36"/>
      <c r="N34" s="36"/>
      <c r="O34" s="36"/>
      <c r="P34" s="36"/>
      <c r="Q34" s="36"/>
      <c r="R34" s="36"/>
      <c r="S34" s="36"/>
      <c r="T34" s="36"/>
      <c r="U34" s="36"/>
      <c r="V34" s="36"/>
      <c r="W34" s="36"/>
      <c r="X34" s="36"/>
      <c r="Y34" s="36"/>
      <c r="Z34" s="36"/>
    </row>
    <row r="35" spans="1:26" s="4" customFormat="1" ht="47.25" customHeight="1">
      <c r="A35" s="35" t="s">
        <v>21</v>
      </c>
      <c r="B35" s="35"/>
      <c r="C35" s="35"/>
      <c r="D35" s="36" t="s">
        <v>16</v>
      </c>
      <c r="E35" s="36"/>
      <c r="F35" s="36"/>
      <c r="G35" s="36"/>
      <c r="H35" s="36"/>
      <c r="I35" s="36"/>
      <c r="J35" s="36"/>
      <c r="K35" s="36"/>
      <c r="L35" s="36"/>
      <c r="M35" s="36"/>
      <c r="N35" s="36"/>
      <c r="O35" s="36"/>
      <c r="P35" s="36"/>
      <c r="Q35" s="36"/>
      <c r="R35" s="36"/>
      <c r="S35" s="36"/>
      <c r="T35" s="36"/>
      <c r="U35" s="36"/>
      <c r="V35" s="36"/>
      <c r="W35" s="36"/>
      <c r="X35" s="36"/>
      <c r="Y35" s="36"/>
      <c r="Z35" s="36"/>
    </row>
    <row r="36" spans="1:26" s="4" customFormat="1" ht="227.25" customHeight="1">
      <c r="A36" s="43" t="s">
        <v>22</v>
      </c>
      <c r="B36" s="43"/>
      <c r="C36" s="43"/>
      <c r="D36" s="44" t="s">
        <v>29</v>
      </c>
      <c r="E36" s="44"/>
      <c r="F36" s="44"/>
      <c r="G36" s="44"/>
      <c r="H36" s="44"/>
      <c r="I36" s="44"/>
      <c r="J36" s="44"/>
      <c r="K36" s="44"/>
      <c r="L36" s="44"/>
      <c r="M36" s="44"/>
      <c r="N36" s="44"/>
      <c r="O36" s="44"/>
      <c r="P36" s="44"/>
      <c r="Q36" s="44"/>
      <c r="R36" s="44"/>
      <c r="S36" s="44"/>
      <c r="T36" s="44"/>
      <c r="U36" s="44"/>
      <c r="V36" s="44"/>
      <c r="W36" s="44"/>
      <c r="X36" s="44"/>
      <c r="Y36" s="44"/>
      <c r="Z36" s="44"/>
    </row>
    <row r="37" spans="1:26" s="4" customFormat="1" ht="108.75" customHeight="1">
      <c r="A37" s="43" t="s">
        <v>23</v>
      </c>
      <c r="B37" s="43"/>
      <c r="C37" s="43"/>
      <c r="D37" s="44" t="s">
        <v>38</v>
      </c>
      <c r="E37" s="44"/>
      <c r="F37" s="44"/>
      <c r="G37" s="44"/>
      <c r="H37" s="44"/>
      <c r="I37" s="44"/>
      <c r="J37" s="44"/>
      <c r="K37" s="44"/>
      <c r="L37" s="44"/>
      <c r="M37" s="44"/>
      <c r="N37" s="44"/>
      <c r="O37" s="44"/>
      <c r="P37" s="44"/>
      <c r="Q37" s="44"/>
      <c r="R37" s="44"/>
      <c r="S37" s="44"/>
      <c r="T37" s="44"/>
      <c r="U37" s="44"/>
      <c r="V37" s="44"/>
      <c r="W37" s="44"/>
      <c r="X37" s="44"/>
      <c r="Y37" s="44"/>
      <c r="Z37" s="44"/>
    </row>
    <row r="38" spans="1:26" ht="15">
      <c r="C38" s="2"/>
      <c r="D38" s="2"/>
      <c r="E38" s="2"/>
      <c r="F38" s="3"/>
      <c r="G38" s="3"/>
      <c r="H38" s="3"/>
      <c r="I38" s="3"/>
    </row>
    <row r="39" spans="1:26" ht="15">
      <c r="C39" s="2"/>
      <c r="D39" s="2"/>
      <c r="E39" s="2"/>
      <c r="F39" s="3"/>
      <c r="G39" s="3"/>
      <c r="H39" s="3"/>
      <c r="I39" s="3"/>
    </row>
  </sheetData>
  <autoFilter ref="A5:Z5">
    <filterColumn colId="15"/>
  </autoFilter>
  <mergeCells count="18">
    <mergeCell ref="A37:C37"/>
    <mergeCell ref="D37:Z37"/>
    <mergeCell ref="A35:C35"/>
    <mergeCell ref="A33:C33"/>
    <mergeCell ref="A36:C36"/>
    <mergeCell ref="D36:Z36"/>
    <mergeCell ref="D33:Z33"/>
    <mergeCell ref="D34:Z34"/>
    <mergeCell ref="D35:Z35"/>
    <mergeCell ref="E3:L3"/>
    <mergeCell ref="Z4:Z5"/>
    <mergeCell ref="A32:C32"/>
    <mergeCell ref="A34:C34"/>
    <mergeCell ref="D32:Z32"/>
    <mergeCell ref="X4:X5"/>
    <mergeCell ref="Y4:Y5"/>
    <mergeCell ref="A31:K31"/>
    <mergeCell ref="M4:Q4"/>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2020-07-10T13:59:23Z</dcterms:modified>
</cp:coreProperties>
</file>